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00008128 A SANCHEZ RADIOLOGOS SAS\"/>
    </mc:Choice>
  </mc:AlternateContent>
  <xr:revisionPtr revIDLastSave="0" documentId="13_ncr:1_{CE433B9D-CA11-499F-894A-7A10EE67BB3E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4" r:id="rId3"/>
    <sheet name="CIRCULAR 030" sheetId="5" r:id="rId4"/>
  </sheets>
  <externalReferences>
    <externalReference r:id="rId5"/>
    <externalReference r:id="rId6"/>
  </externalReferences>
  <definedNames>
    <definedName name="_xlnm._FilterDatabase" localSheetId="1" hidden="1">'ESTADO CADA FACT'!$A$2:$BF$9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2" l="1"/>
  <c r="G32" i="5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H18" i="5"/>
  <c r="H17" i="5" s="1"/>
  <c r="C17" i="5"/>
  <c r="I30" i="4"/>
  <c r="H30" i="4"/>
  <c r="I28" i="4"/>
  <c r="H28" i="4"/>
  <c r="I25" i="4"/>
  <c r="I32" i="4" s="1"/>
  <c r="I33" i="4" s="1"/>
  <c r="H25" i="4"/>
  <c r="H32" i="4" s="1"/>
  <c r="H33" i="4" s="1"/>
  <c r="C12" i="5"/>
  <c r="C11" i="5"/>
  <c r="C9" i="5"/>
  <c r="I17" i="5" l="1"/>
  <c r="H24" i="5"/>
  <c r="I24" i="5"/>
  <c r="O2" i="2"/>
  <c r="AO1" i="2"/>
  <c r="AN1" i="2"/>
  <c r="AM1" i="2"/>
  <c r="AL1" i="2"/>
  <c r="AK1" i="2"/>
  <c r="AJ1" i="2"/>
  <c r="AI1" i="2"/>
  <c r="AH1" i="2"/>
  <c r="AG1" i="2"/>
  <c r="AF1" i="2"/>
  <c r="Y1" i="2"/>
  <c r="P1" i="2"/>
  <c r="I1" i="2"/>
  <c r="H10" i="1"/>
  <c r="N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<sst xmlns="http://schemas.openxmlformats.org/spreadsheetml/2006/main" count="248" uniqueCount="117">
  <si>
    <t>NIT IPS</t>
  </si>
  <si>
    <t>Nombre IPS</t>
  </si>
  <si>
    <t>Prefijo Factura</t>
  </si>
  <si>
    <t>Numero Factura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</si>
  <si>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</si>
  <si>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</si>
  <si>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</si>
  <si>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</si>
  <si>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</si>
  <si>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</si>
  <si>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</si>
  <si>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A SANCHEZ RADIOLOGOS SAS</t>
  </si>
  <si>
    <t>FES</t>
  </si>
  <si>
    <t>EVENTO</t>
  </si>
  <si>
    <t>CALI</t>
  </si>
  <si>
    <t>IMAGENES DIAGNOSTICAS</t>
  </si>
  <si>
    <t>FVS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</si>
  <si>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</si>
  <si>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</si>
  <si>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</si>
  <si>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</si>
  <si>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</si>
  <si>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</si>
  <si>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</si>
  <si>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</si>
  <si>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</si>
  <si>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</si>
  <si>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</si>
  <si>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</si>
  <si>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</si>
  <si>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</si>
  <si>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</si>
  <si>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</si>
  <si>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</si>
  <si>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</si>
  <si>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</si>
  <si>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</si>
  <si>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</si>
  <si>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</si>
  <si>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</si>
  <si>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</si>
  <si>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</si>
  <si>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</si>
  <si>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</si>
  <si>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</si>
  <si>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</si>
  <si>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</si>
  <si>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</si>
  <si>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</si>
  <si>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</si>
  <si>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FES901</t>
  </si>
  <si>
    <t>800008128_FES901</t>
  </si>
  <si>
    <t>Finalizada</t>
  </si>
  <si>
    <t>Exámenes de laboratorio, imágenes y otras ayudas diagnósticas ambulatorias</t>
  </si>
  <si>
    <t>CNT-2022-258</t>
  </si>
  <si>
    <t>FVS1298</t>
  </si>
  <si>
    <t>800008128_FVS1298</t>
  </si>
  <si>
    <t>FVS2348</t>
  </si>
  <si>
    <t>800008128_FVS2348</t>
  </si>
  <si>
    <t>FVS2890</t>
  </si>
  <si>
    <t>800008128_FVS2890</t>
  </si>
  <si>
    <t>FVS3388</t>
  </si>
  <si>
    <t>800008128_FVS3388</t>
  </si>
  <si>
    <t>FVS4975</t>
  </si>
  <si>
    <t>800008128_FVS4975</t>
  </si>
  <si>
    <t>Factura Pendiente por Programacion de Pago</t>
  </si>
  <si>
    <t>FVS5376</t>
  </si>
  <si>
    <t>800008128_FVS5376</t>
  </si>
  <si>
    <t>Factura cancelada parcialmente - Saldo en programacion de pago</t>
  </si>
  <si>
    <t>Factura cancelada</t>
  </si>
  <si>
    <t>Más de 360</t>
  </si>
  <si>
    <t>181-360</t>
  </si>
  <si>
    <t>91-180</t>
  </si>
  <si>
    <t>31-60</t>
  </si>
  <si>
    <t>0-30</t>
  </si>
  <si>
    <t>Factura Aceptada por la IPS-ACTA 11/04/2025</t>
  </si>
  <si>
    <t>Transferencia</t>
  </si>
  <si>
    <t>PAGO DIRECTO RC 1ER PROC. MARZO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</si>
  <si>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</si>
  <si>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</si>
  <si>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</si>
  <si>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</si>
  <si>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</si>
  <si>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</si>
  <si>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</si>
  <si>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</si>
  <si>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</si>
  <si>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</si>
  <si>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</si>
  <si>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</si>
  <si>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</si>
  <si>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</si>
  <si>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</si>
  <si>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</si>
  <si>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</si>
  <si>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</si>
  <si>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</si>
  <si>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</si>
  <si>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</si>
  <si>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</si>
  <si>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</si>
  <si>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</si>
  <si>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</si>
  <si>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</si>
  <si>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</si>
  <si>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</si>
  <si>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</si>
  <si>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</si>
  <si>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28 2025</t>
  </si>
  <si>
    <t>Señores : A SANCHEZ RADIOLOGOS SAS</t>
  </si>
  <si>
    <t>NIT: 800008128</t>
  </si>
  <si>
    <t>A continuacion me permito remitir nuestra respuesta al estado de cartera presentado en la fecha: 19/06/2025</t>
  </si>
  <si>
    <t>Con Corte al dia: 31/05/2025</t>
  </si>
  <si>
    <t>Factura Cancelada-Desde Acta del 24/01/2025</t>
  </si>
  <si>
    <t>VALOR ACEPTADO</t>
  </si>
  <si>
    <t>Alvaro Agudelo</t>
  </si>
  <si>
    <t>Gerente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</si>
</sst>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  <numFmt numFmtId="171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4" fontId="3" fillId="2" borderId="3" xfId="0" applyNumberFormat="1" applyFont="1" applyFill="1" applyBorder="1" applyAlignment="1">
      <alignment vertical="center"/>
    </xf>
    <xf numFmtId="14" fontId="3" fillId="0" borderId="3" xfId="0" applyNumberFormat="1" applyFont="1" applyBorder="1" applyAlignment="1">
      <alignment vertical="center"/>
    </xf>
    <xf numFmtId="42" fontId="3" fillId="0" borderId="3" xfId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4" fontId="0" fillId="0" borderId="0" xfId="0" applyNumberFormat="1"/>
    <xf numFmtId="42" fontId="3" fillId="0" borderId="0" xfId="1" applyFont="1" applyFill="1" applyBorder="1" applyAlignment="1">
      <alignment vertical="center"/>
    </xf>
    <xf numFmtId="1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166" fontId="7" fillId="0" borderId="0" xfId="4" applyNumberFormat="1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9" fillId="0" borderId="1" xfId="4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5" fontId="9" fillId="4" borderId="1" xfId="4" applyNumberFormat="1" applyFont="1" applyFill="1" applyBorder="1" applyAlignment="1">
      <alignment horizontal="center" vertical="center" wrapText="1"/>
    </xf>
    <xf numFmtId="0" fontId="9" fillId="4" borderId="1" xfId="4" applyNumberFormat="1" applyFont="1" applyFill="1" applyBorder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7" fontId="9" fillId="3" borderId="1" xfId="4" applyNumberFormat="1" applyFont="1" applyFill="1" applyBorder="1" applyAlignment="1">
      <alignment horizontal="center" vertical="center" wrapText="1"/>
    </xf>
    <xf numFmtId="167" fontId="9" fillId="3" borderId="1" xfId="4" applyNumberFormat="1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/>
    </xf>
    <xf numFmtId="0" fontId="7" fillId="7" borderId="1" xfId="0" applyFont="1" applyFill="1" applyBorder="1" applyAlignment="1" applyProtection="1">
      <alignment horizontal="center" vertical="center"/>
      <protection locked="0"/>
    </xf>
    <xf numFmtId="14" fontId="7" fillId="7" borderId="1" xfId="0" applyNumberFormat="1" applyFont="1" applyFill="1" applyBorder="1" applyAlignment="1">
      <alignment horizontal="center"/>
    </xf>
    <xf numFmtId="165" fontId="7" fillId="7" borderId="1" xfId="4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7" fillId="0" borderId="1" xfId="4" applyNumberFormat="1" applyFont="1" applyBorder="1" applyAlignment="1">
      <alignment horizontal="center"/>
    </xf>
    <xf numFmtId="0" fontId="7" fillId="0" borderId="1" xfId="4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7" borderId="1" xfId="4" applyNumberFormat="1" applyFont="1" applyFill="1" applyBorder="1" applyAlignment="1">
      <alignment horizontal="center"/>
    </xf>
    <xf numFmtId="14" fontId="7" fillId="7" borderId="1" xfId="4" applyNumberFormat="1" applyFont="1" applyFill="1" applyBorder="1" applyAlignment="1">
      <alignment horizont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horizontal="center"/>
    </xf>
    <xf numFmtId="0" fontId="9" fillId="8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65" fontId="0" fillId="0" borderId="0" xfId="0" applyNumberFormat="1"/>
    <xf numFmtId="165" fontId="0" fillId="0" borderId="0" xfId="4" applyNumberFormat="1" applyFont="1"/>
    <xf numFmtId="0" fontId="11" fillId="0" borderId="0" xfId="3" applyFont="1"/>
    <xf numFmtId="0" fontId="11" fillId="0" borderId="4" xfId="3" applyFont="1" applyBorder="1" applyAlignment="1">
      <alignment horizontal="centerContinuous"/>
    </xf>
    <xf numFmtId="0" fontId="11" fillId="0" borderId="5" xfId="3" applyFont="1" applyBorder="1" applyAlignment="1">
      <alignment horizontal="centerContinuous"/>
    </xf>
    <xf numFmtId="0" fontId="11" fillId="0" borderId="8" xfId="3" applyFont="1" applyBorder="1" applyAlignment="1">
      <alignment horizontal="centerContinuous"/>
    </xf>
    <xf numFmtId="0" fontId="11" fillId="0" borderId="9" xfId="3" applyFont="1" applyBorder="1" applyAlignment="1">
      <alignment horizontal="centerContinuous"/>
    </xf>
    <xf numFmtId="0" fontId="12" fillId="0" borderId="4" xfId="3" applyFont="1" applyBorder="1" applyAlignment="1">
      <alignment horizontal="centerContinuous" vertical="center"/>
    </xf>
    <xf numFmtId="0" fontId="12" fillId="0" borderId="6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centerContinuous" vertical="center"/>
    </xf>
    <xf numFmtId="0" fontId="12" fillId="0" borderId="7" xfId="3" applyFont="1" applyBorder="1" applyAlignment="1">
      <alignment horizontal="centerContinuous" vertical="center"/>
    </xf>
    <xf numFmtId="0" fontId="12" fillId="0" borderId="8" xfId="3" applyFont="1" applyBorder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12" fillId="0" borderId="12" xfId="3" applyFont="1" applyBorder="1" applyAlignment="1">
      <alignment horizontal="centerContinuous" vertical="center"/>
    </xf>
    <xf numFmtId="0" fontId="11" fillId="0" borderId="10" xfId="3" applyFont="1" applyBorder="1" applyAlignment="1">
      <alignment horizontal="centerContinuous"/>
    </xf>
    <xf numFmtId="0" fontId="11" fillId="0" borderId="3" xfId="3" applyFont="1" applyBorder="1" applyAlignment="1">
      <alignment horizontal="centerContinuous"/>
    </xf>
    <xf numFmtId="0" fontId="12" fillId="0" borderId="10" xfId="3" applyFont="1" applyBorder="1" applyAlignment="1">
      <alignment horizontal="centerContinuous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3" xfId="3" applyFont="1" applyBorder="1" applyAlignment="1">
      <alignment horizontal="centerContinuous" vertical="center"/>
    </xf>
    <xf numFmtId="0" fontId="12" fillId="0" borderId="2" xfId="3" applyFont="1" applyBorder="1" applyAlignment="1">
      <alignment horizontal="centerContinuous" vertical="center"/>
    </xf>
    <xf numFmtId="0" fontId="11" fillId="0" borderId="8" xfId="3" applyFont="1" applyBorder="1"/>
    <xf numFmtId="0" fontId="11" fillId="0" borderId="9" xfId="3" applyFont="1" applyBorder="1"/>
    <xf numFmtId="0" fontId="12" fillId="0" borderId="0" xfId="3" applyFont="1"/>
    <xf numFmtId="14" fontId="11" fillId="0" borderId="0" xfId="3" applyNumberFormat="1" applyFont="1"/>
    <xf numFmtId="168" fontId="11" fillId="0" borderId="0" xfId="3" applyNumberFormat="1" applyFont="1"/>
    <xf numFmtId="14" fontId="11" fillId="0" borderId="0" xfId="3" applyNumberFormat="1" applyFont="1" applyAlignment="1">
      <alignment horizontal="left"/>
    </xf>
    <xf numFmtId="1" fontId="12" fillId="0" borderId="0" xfId="5" applyNumberFormat="1" applyFont="1" applyAlignment="1">
      <alignment horizontal="center" vertical="center"/>
    </xf>
    <xf numFmtId="166" fontId="12" fillId="0" borderId="0" xfId="3" applyNumberFormat="1" applyFont="1" applyAlignment="1">
      <alignment horizontal="center" vertical="center"/>
    </xf>
    <xf numFmtId="1" fontId="12" fillId="0" borderId="0" xfId="3" applyNumberFormat="1" applyFont="1" applyAlignment="1">
      <alignment horizontal="center"/>
    </xf>
    <xf numFmtId="169" fontId="12" fillId="0" borderId="0" xfId="3" applyNumberFormat="1" applyFont="1" applyAlignment="1">
      <alignment horizontal="right"/>
    </xf>
    <xf numFmtId="1" fontId="11" fillId="0" borderId="0" xfId="3" applyNumberFormat="1" applyFont="1" applyAlignment="1">
      <alignment horizontal="center"/>
    </xf>
    <xf numFmtId="169" fontId="11" fillId="0" borderId="0" xfId="3" applyNumberFormat="1" applyFont="1" applyAlignment="1">
      <alignment horizontal="right"/>
    </xf>
    <xf numFmtId="1" fontId="11" fillId="0" borderId="11" xfId="3" applyNumberFormat="1" applyFont="1" applyBorder="1" applyAlignment="1">
      <alignment horizontal="center"/>
    </xf>
    <xf numFmtId="169" fontId="11" fillId="0" borderId="11" xfId="3" applyNumberFormat="1" applyFont="1" applyBorder="1" applyAlignment="1">
      <alignment horizontal="right"/>
    </xf>
    <xf numFmtId="0" fontId="11" fillId="0" borderId="0" xfId="3" applyFont="1" applyAlignment="1">
      <alignment horizontal="center"/>
    </xf>
    <xf numFmtId="1" fontId="12" fillId="0" borderId="13" xfId="3" applyNumberFormat="1" applyFont="1" applyBorder="1" applyAlignment="1">
      <alignment horizontal="center"/>
    </xf>
    <xf numFmtId="169" fontId="12" fillId="0" borderId="13" xfId="3" applyNumberFormat="1" applyFont="1" applyBorder="1" applyAlignment="1">
      <alignment horizontal="right"/>
    </xf>
    <xf numFmtId="169" fontId="11" fillId="0" borderId="0" xfId="3" applyNumberFormat="1" applyFont="1"/>
    <xf numFmtId="169" fontId="12" fillId="0" borderId="11" xfId="3" applyNumberFormat="1" applyFont="1" applyBorder="1"/>
    <xf numFmtId="169" fontId="11" fillId="0" borderId="11" xfId="3" applyNumberFormat="1" applyFont="1" applyBorder="1"/>
    <xf numFmtId="169" fontId="12" fillId="0" borderId="0" xfId="3" applyNumberFormat="1" applyFont="1"/>
    <xf numFmtId="0" fontId="11" fillId="0" borderId="10" xfId="3" applyFont="1" applyBorder="1"/>
    <xf numFmtId="0" fontId="11" fillId="0" borderId="11" xfId="3" applyFont="1" applyBorder="1"/>
    <xf numFmtId="0" fontId="11" fillId="0" borderId="3" xfId="3" applyFont="1" applyBorder="1"/>
    <xf numFmtId="0" fontId="11" fillId="7" borderId="0" xfId="3" applyFont="1" applyFill="1"/>
    <xf numFmtId="0" fontId="12" fillId="0" borderId="0" xfId="3" applyFont="1" applyAlignment="1">
      <alignment horizontal="center"/>
    </xf>
    <xf numFmtId="1" fontId="12" fillId="0" borderId="0" xfId="5" applyNumberFormat="1" applyFont="1" applyAlignment="1">
      <alignment horizontal="right"/>
    </xf>
    <xf numFmtId="170" fontId="12" fillId="0" borderId="0" xfId="6" applyNumberFormat="1" applyFont="1" applyAlignment="1">
      <alignment horizontal="right"/>
    </xf>
    <xf numFmtId="1" fontId="11" fillId="0" borderId="0" xfId="5" applyNumberFormat="1" applyFont="1" applyAlignment="1">
      <alignment horizontal="right"/>
    </xf>
    <xf numFmtId="170" fontId="11" fillId="0" borderId="0" xfId="6" applyNumberFormat="1" applyFont="1" applyAlignment="1">
      <alignment horizontal="right"/>
    </xf>
    <xf numFmtId="171" fontId="11" fillId="0" borderId="13" xfId="6" applyNumberFormat="1" applyFont="1" applyBorder="1" applyAlignment="1">
      <alignment horizontal="center"/>
    </xf>
    <xf numFmtId="170" fontId="11" fillId="0" borderId="13" xfId="6" applyNumberFormat="1" applyFont="1" applyBorder="1" applyAlignment="1">
      <alignment horizontal="right"/>
    </xf>
    <xf numFmtId="0" fontId="12" fillId="0" borderId="4" xfId="3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12" fillId="0" borderId="5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3" fillId="0" borderId="0" xfId="3" applyFont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7">
    <cellStyle name="Millares 2" xfId="2" xr:uid="{00000000-0005-0000-0000-000000000000}"/>
    <cellStyle name="Millares 2 2" xfId="6" xr:uid="{F0EF4C60-1AB1-4480-8A6B-36EB9205A363}"/>
    <cellStyle name="Millares 3" xfId="5" xr:uid="{F43D3B79-F541-4E83-9655-CE31B739ECE5}"/>
    <cellStyle name="Moneda" xfId="4" builtinId="4"/>
    <cellStyle name="Moneda [0]" xfId="1" builtinId="7"/>
    <cellStyle name="Normal" xfId="0" builtinId="0"/>
    <cellStyle name="Normal 2 2" xfId="3" xr:uid="{00000000-0005-0000-0000-000003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6B2FCC-7E8F-46B9-8E78-54024DE43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BF1971A4-31F4-4061-A137-679E1A51E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BA44393C-E855-4660-9554-0733E7513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2993F6-10DC-4A02-8043-DB6434C8E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15"/>
  <sheetViews>
    <sheetView showGridLines="0" zoomScale="120" zoomScaleNormal="120" workbookViewId="0">
      <pane ySplit="1" topLeftCell="A2" activePane="bottomLeft" state="frozen"/>
      <selection activeCell="B1" sqref="B1"/>
      <selection pane="bottomLeft" activeCell="F2" sqref="F2:F8"/>
    </sheetView>
  </sheetViews>
  <sheetFormatPr baseColWidth="10" defaultColWidth="11.453125" defaultRowHeight="14.5" x14ac:dyDescent="0.35"/>
  <cols>
    <col min="1" max="1" width="14.81640625" bestFit="1" customWidth="1"/>
    <col min="2" max="2" width="36" bestFit="1" customWidth="1"/>
    <col min="3" max="3" width="7.7265625" bestFit="1" customWidth="1"/>
    <col min="4" max="4" width="8.7265625" bestFit="1" customWidth="1"/>
    <col min="5" max="6" width="12.7265625" bestFit="1" customWidth="1"/>
    <col min="7" max="7" width="17.54296875" bestFit="1" customWidth="1"/>
    <col min="8" max="8" width="16.1796875" bestFit="1" customWidth="1"/>
    <col min="9" max="9" width="15.7265625" bestFit="1" customWidth="1"/>
    <col min="10" max="10" width="11.453125" customWidth="1"/>
    <col min="11" max="11" width="31.54296875" bestFit="1" customWidth="1"/>
  </cols>
  <sheetData>
    <row r="1" spans="1:11" s="2" customFormat="1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6" thickBot="1" x14ac:dyDescent="0.4">
      <c r="A2" s="3">
        <v>800008128</v>
      </c>
      <c r="B2" s="4" t="s">
        <v>11</v>
      </c>
      <c r="C2" s="5" t="s">
        <v>12</v>
      </c>
      <c r="D2" s="5">
        <v>901</v>
      </c>
      <c r="E2" s="6">
        <v>45091</v>
      </c>
      <c r="F2" s="7">
        <v>45092</v>
      </c>
      <c r="G2" s="8">
        <v>27408800</v>
      </c>
      <c r="H2" s="8">
        <v>174623</v>
      </c>
      <c r="I2" s="9" t="s">
        <v>13</v>
      </c>
      <c r="J2" s="9" t="s">
        <v>14</v>
      </c>
      <c r="K2" s="9" t="s">
        <v>15</v>
      </c>
    </row>
    <row r="3" spans="1:11" ht="16" thickBot="1" x14ac:dyDescent="0.4">
      <c r="A3" s="3">
        <v>800008128</v>
      </c>
      <c r="B3" s="4" t="s">
        <v>11</v>
      </c>
      <c r="C3" s="5" t="s">
        <v>16</v>
      </c>
      <c r="D3" s="5">
        <v>1298</v>
      </c>
      <c r="E3" s="6">
        <v>45519</v>
      </c>
      <c r="F3" s="6">
        <v>45537</v>
      </c>
      <c r="G3" s="8">
        <v>23951400</v>
      </c>
      <c r="H3" s="8">
        <v>23598990</v>
      </c>
      <c r="I3" s="9" t="s">
        <v>13</v>
      </c>
      <c r="J3" s="9" t="s">
        <v>14</v>
      </c>
      <c r="K3" s="9" t="s">
        <v>15</v>
      </c>
    </row>
    <row r="4" spans="1:11" ht="16" thickBot="1" x14ac:dyDescent="0.4">
      <c r="A4" s="3">
        <v>800008128</v>
      </c>
      <c r="B4" s="4" t="s">
        <v>11</v>
      </c>
      <c r="C4" s="5" t="s">
        <v>16</v>
      </c>
      <c r="D4" s="5">
        <v>2348</v>
      </c>
      <c r="E4" s="6">
        <v>45575</v>
      </c>
      <c r="F4" s="6">
        <v>45576</v>
      </c>
      <c r="G4" s="8">
        <v>5312108</v>
      </c>
      <c r="H4" s="8">
        <v>179600</v>
      </c>
      <c r="I4" s="9" t="s">
        <v>13</v>
      </c>
      <c r="J4" s="9" t="s">
        <v>14</v>
      </c>
      <c r="K4" s="9" t="s">
        <v>15</v>
      </c>
    </row>
    <row r="5" spans="1:11" ht="16" thickBot="1" x14ac:dyDescent="0.4">
      <c r="A5" s="3">
        <v>800008128</v>
      </c>
      <c r="B5" s="4" t="s">
        <v>11</v>
      </c>
      <c r="C5" s="5" t="s">
        <v>16</v>
      </c>
      <c r="D5" s="5">
        <v>2890</v>
      </c>
      <c r="E5" s="6">
        <v>45609</v>
      </c>
      <c r="F5" s="6">
        <v>45609</v>
      </c>
      <c r="G5" s="8">
        <v>12685000</v>
      </c>
      <c r="H5" s="8">
        <v>157200</v>
      </c>
      <c r="I5" s="9" t="s">
        <v>13</v>
      </c>
      <c r="J5" s="9" t="s">
        <v>14</v>
      </c>
      <c r="K5" s="9" t="s">
        <v>15</v>
      </c>
    </row>
    <row r="6" spans="1:11" ht="16" thickBot="1" x14ac:dyDescent="0.4">
      <c r="A6" s="3">
        <v>800008128</v>
      </c>
      <c r="B6" s="4" t="s">
        <v>11</v>
      </c>
      <c r="C6" s="5" t="s">
        <v>16</v>
      </c>
      <c r="D6" s="5">
        <v>3388</v>
      </c>
      <c r="E6" s="6">
        <v>45637</v>
      </c>
      <c r="F6" s="6">
        <v>45638</v>
      </c>
      <c r="G6" s="8">
        <v>11605230</v>
      </c>
      <c r="H6" s="8">
        <v>6175</v>
      </c>
      <c r="I6" s="9" t="s">
        <v>13</v>
      </c>
      <c r="J6" s="9" t="s">
        <v>14</v>
      </c>
      <c r="K6" s="9" t="s">
        <v>15</v>
      </c>
    </row>
    <row r="7" spans="1:11" ht="16" thickBot="1" x14ac:dyDescent="0.4">
      <c r="A7" s="3">
        <v>800008128</v>
      </c>
      <c r="B7" s="4" t="s">
        <v>11</v>
      </c>
      <c r="C7" s="5" t="s">
        <v>16</v>
      </c>
      <c r="D7" s="5">
        <v>4975</v>
      </c>
      <c r="E7" s="6">
        <v>45729</v>
      </c>
      <c r="F7" s="6">
        <v>45729</v>
      </c>
      <c r="G7" s="8">
        <v>17349400</v>
      </c>
      <c r="H7" s="8">
        <v>12029855</v>
      </c>
      <c r="I7" s="9" t="s">
        <v>13</v>
      </c>
      <c r="J7" s="9" t="s">
        <v>14</v>
      </c>
      <c r="K7" s="9" t="s">
        <v>15</v>
      </c>
    </row>
    <row r="8" spans="1:11" ht="16" thickBot="1" x14ac:dyDescent="0.4">
      <c r="A8" s="3">
        <v>800008128</v>
      </c>
      <c r="B8" s="4" t="s">
        <v>11</v>
      </c>
      <c r="C8" s="5" t="s">
        <v>16</v>
      </c>
      <c r="D8" s="5">
        <v>5376</v>
      </c>
      <c r="E8" s="6">
        <v>45756</v>
      </c>
      <c r="F8" s="6">
        <v>45761</v>
      </c>
      <c r="G8" s="8">
        <v>16101400</v>
      </c>
      <c r="H8" s="8">
        <v>11374104</v>
      </c>
      <c r="I8" s="9" t="s">
        <v>13</v>
      </c>
      <c r="J8" s="9" t="s">
        <v>14</v>
      </c>
      <c r="K8" s="9" t="s">
        <v>15</v>
      </c>
    </row>
    <row r="10" spans="1:11" ht="15.5" x14ac:dyDescent="0.35">
      <c r="G10" s="11"/>
      <c r="H10" s="11">
        <f>SUM(H2:H9)</f>
        <v>47520547</v>
      </c>
    </row>
    <row r="15" spans="1:11" x14ac:dyDescent="0.35">
      <c r="H15" s="10"/>
      <c r="I15" s="10"/>
    </row>
  </sheetData>
  <dataValidations count="1">
    <dataValidation type="whole" operator="greaterThan" allowBlank="1" showInputMessage="1" showErrorMessage="1" errorTitle="DATO ERRADO" error="El valor debe ser diferente de cero" sqref="G18:H1048576 G1:H8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15A9E-9444-48EE-8734-38329924EC33}">
  <dimension ref="A1:BF18"/>
  <sheetViews>
    <sheetView workbookViewId="0">
      <selection activeCell="AO4" sqref="AO4"/>
    </sheetView>
  </sheetViews>
  <sheetFormatPr baseColWidth="10" defaultRowHeight="14.5" x14ac:dyDescent="0.35"/>
  <cols>
    <col min="1" max="1" width="9.453125" customWidth="1"/>
    <col min="3" max="3" width="6.36328125" bestFit="1" customWidth="1"/>
    <col min="4" max="4" width="6.6328125" bestFit="1" customWidth="1"/>
    <col min="5" max="5" width="8" bestFit="1" customWidth="1"/>
    <col min="7" max="8" width="8.453125" bestFit="1" customWidth="1"/>
    <col min="9" max="9" width="12.1796875" customWidth="1"/>
    <col min="10" max="10" width="15.08984375" bestFit="1" customWidth="1"/>
    <col min="11" max="11" width="12.54296875" bestFit="1" customWidth="1"/>
    <col min="12" max="12" width="7.08984375" customWidth="1"/>
    <col min="26" max="26" width="11.6328125" customWidth="1"/>
    <col min="28" max="28" width="11.81640625" customWidth="1"/>
    <col min="36" max="36" width="13.36328125" customWidth="1"/>
    <col min="38" max="38" width="13.36328125" customWidth="1"/>
    <col min="40" max="40" width="12.453125" customWidth="1"/>
    <col min="41" max="42" width="12.6328125" bestFit="1" customWidth="1"/>
    <col min="43" max="43" width="13.54296875" customWidth="1"/>
    <col min="44" max="44" width="13.6328125" customWidth="1"/>
    <col min="46" max="46" width="12.90625" customWidth="1"/>
    <col min="49" max="49" width="13.1796875" customWidth="1"/>
    <col min="50" max="50" width="13.54296875" customWidth="1"/>
    <col min="52" max="52" width="12.54296875" customWidth="1"/>
    <col min="55" max="56" width="12.90625" customWidth="1"/>
    <col min="58" max="58" width="13" customWidth="1"/>
    <col min="60" max="60" width="12.6328125" bestFit="1" customWidth="1"/>
  </cols>
  <sheetData>
    <row r="1" spans="1:58" s="22" customFormat="1" x14ac:dyDescent="0.35">
      <c r="A1" s="12">
        <v>45808</v>
      </c>
      <c r="B1" s="13"/>
      <c r="C1" s="13"/>
      <c r="D1" s="13"/>
      <c r="E1" s="13"/>
      <c r="F1" s="13"/>
      <c r="G1" s="14"/>
      <c r="H1" s="14"/>
      <c r="I1" s="15">
        <f>+SUBTOTAL(9,I3:I1048576)</f>
        <v>114413338</v>
      </c>
      <c r="J1" s="15">
        <f>+SUBTOTAL(9,J3:J1048576)</f>
        <v>47520547</v>
      </c>
      <c r="K1" s="13"/>
      <c r="L1" s="13"/>
      <c r="M1" s="13"/>
      <c r="N1" s="16">
        <f>+J1-SUM(AF1:AN1)</f>
        <v>0</v>
      </c>
      <c r="O1" s="17"/>
      <c r="P1" s="15">
        <f>+SUBTOTAL(9,P3:P129)</f>
        <v>22340575</v>
      </c>
      <c r="Q1" s="18"/>
      <c r="R1" s="17"/>
      <c r="S1" s="14"/>
      <c r="T1" s="14"/>
      <c r="U1" s="14"/>
      <c r="V1" s="14"/>
      <c r="W1" s="17"/>
      <c r="X1" s="17"/>
      <c r="Y1" s="19">
        <f>+SUBTOTAL(9,Y3:Y129)</f>
        <v>0</v>
      </c>
      <c r="Z1" s="17"/>
      <c r="AA1" s="17"/>
      <c r="AB1" s="17"/>
      <c r="AC1" s="17"/>
      <c r="AD1" s="17"/>
      <c r="AE1" s="17"/>
      <c r="AF1" s="19">
        <f t="shared" ref="AF1:AO1" si="0">+SUBTOTAL(9,AF3:AF129)</f>
        <v>174623</v>
      </c>
      <c r="AG1" s="19">
        <f t="shared" si="0"/>
        <v>0</v>
      </c>
      <c r="AH1" s="19">
        <f t="shared" si="0"/>
        <v>0</v>
      </c>
      <c r="AI1" s="19">
        <f t="shared" si="0"/>
        <v>179600</v>
      </c>
      <c r="AJ1" s="19">
        <f t="shared" si="0"/>
        <v>0</v>
      </c>
      <c r="AK1" s="19">
        <f t="shared" si="0"/>
        <v>0</v>
      </c>
      <c r="AL1" s="19">
        <f t="shared" si="0"/>
        <v>47166324</v>
      </c>
      <c r="AM1" s="19">
        <f t="shared" si="0"/>
        <v>0</v>
      </c>
      <c r="AN1" s="19">
        <f t="shared" si="0"/>
        <v>0</v>
      </c>
      <c r="AO1" s="19">
        <f t="shared" si="0"/>
        <v>48979049</v>
      </c>
      <c r="AP1" s="20"/>
      <c r="AQ1" s="20"/>
      <c r="AR1" s="20"/>
      <c r="AS1" s="20"/>
      <c r="AT1" s="21"/>
    </row>
    <row r="2" spans="1:58" s="22" customFormat="1" ht="31.5" customHeight="1" x14ac:dyDescent="0.35">
      <c r="A2" s="23" t="s">
        <v>0</v>
      </c>
      <c r="B2" s="23" t="s">
        <v>1</v>
      </c>
      <c r="C2" s="23" t="s">
        <v>2</v>
      </c>
      <c r="D2" s="23" t="s">
        <v>3</v>
      </c>
      <c r="E2" s="23" t="s">
        <v>17</v>
      </c>
      <c r="F2" s="23" t="s">
        <v>18</v>
      </c>
      <c r="G2" s="24" t="s">
        <v>4</v>
      </c>
      <c r="H2" s="24" t="s">
        <v>5</v>
      </c>
      <c r="I2" s="25" t="s">
        <v>6</v>
      </c>
      <c r="J2" s="25" t="s">
        <v>7</v>
      </c>
      <c r="K2" s="23" t="s">
        <v>8</v>
      </c>
      <c r="L2" s="23" t="s">
        <v>9</v>
      </c>
      <c r="M2" s="23" t="s">
        <v>10</v>
      </c>
      <c r="N2" s="26" t="s">
        <v>19</v>
      </c>
      <c r="O2" s="27" t="str">
        <f ca="1">+CONCATENATE("ESTADO EPS ",TEXT(TODAY(),"DD-MM-YYYY"))</f>
        <v>ESTADO EPS 04-07-2025</v>
      </c>
      <c r="P2" s="28" t="s">
        <v>20</v>
      </c>
      <c r="Q2" s="29" t="s">
        <v>21</v>
      </c>
      <c r="R2" s="30" t="s">
        <v>22</v>
      </c>
      <c r="S2" s="30" t="s">
        <v>23</v>
      </c>
      <c r="T2" s="30" t="s">
        <v>24</v>
      </c>
      <c r="U2" s="30" t="s">
        <v>25</v>
      </c>
      <c r="V2" s="30" t="s">
        <v>26</v>
      </c>
      <c r="W2" s="31" t="s">
        <v>27</v>
      </c>
      <c r="X2" s="31" t="s">
        <v>28</v>
      </c>
      <c r="Y2" s="27" t="s">
        <v>30</v>
      </c>
      <c r="Z2" s="27" t="s">
        <v>31</v>
      </c>
      <c r="AA2" s="27" t="s">
        <v>32</v>
      </c>
      <c r="AB2" s="27" t="s">
        <v>33</v>
      </c>
      <c r="AC2" s="27" t="s">
        <v>34</v>
      </c>
      <c r="AD2" s="27" t="s">
        <v>35</v>
      </c>
      <c r="AE2" s="27" t="s">
        <v>36</v>
      </c>
      <c r="AF2" s="32" t="s">
        <v>37</v>
      </c>
      <c r="AG2" s="32" t="s">
        <v>38</v>
      </c>
      <c r="AH2" s="32" t="s">
        <v>39</v>
      </c>
      <c r="AI2" s="32" t="s">
        <v>114</v>
      </c>
      <c r="AJ2" s="32" t="s">
        <v>40</v>
      </c>
      <c r="AK2" s="32" t="s">
        <v>29</v>
      </c>
      <c r="AL2" s="32" t="s">
        <v>41</v>
      </c>
      <c r="AM2" s="32" t="s">
        <v>42</v>
      </c>
      <c r="AN2" s="33" t="s">
        <v>43</v>
      </c>
      <c r="AO2" s="34" t="s">
        <v>44</v>
      </c>
      <c r="AP2" s="34" t="s">
        <v>45</v>
      </c>
      <c r="AQ2" s="34" t="s">
        <v>46</v>
      </c>
      <c r="AR2" s="34" t="s">
        <v>47</v>
      </c>
      <c r="AS2" s="34" t="s">
        <v>48</v>
      </c>
      <c r="AT2" s="34" t="s">
        <v>49</v>
      </c>
      <c r="AU2" s="47" t="s">
        <v>44</v>
      </c>
      <c r="AV2" s="47" t="s">
        <v>45</v>
      </c>
      <c r="AW2" s="47" t="s">
        <v>46</v>
      </c>
      <c r="AX2" s="47" t="s">
        <v>47</v>
      </c>
      <c r="AY2" s="47" t="s">
        <v>48</v>
      </c>
      <c r="AZ2" s="47" t="s">
        <v>49</v>
      </c>
      <c r="BA2" s="48" t="s">
        <v>44</v>
      </c>
      <c r="BB2" s="48" t="s">
        <v>45</v>
      </c>
      <c r="BC2" s="48" t="s">
        <v>46</v>
      </c>
      <c r="BD2" s="48" t="s">
        <v>47</v>
      </c>
      <c r="BE2" s="48" t="s">
        <v>48</v>
      </c>
      <c r="BF2" s="48" t="s">
        <v>49</v>
      </c>
    </row>
    <row r="3" spans="1:58" s="22" customFormat="1" x14ac:dyDescent="0.35">
      <c r="A3" s="35">
        <v>800008128</v>
      </c>
      <c r="B3" s="36" t="s">
        <v>11</v>
      </c>
      <c r="C3" s="35" t="s">
        <v>16</v>
      </c>
      <c r="D3" s="35">
        <v>2348</v>
      </c>
      <c r="E3" s="35" t="s">
        <v>57</v>
      </c>
      <c r="F3" s="35" t="s">
        <v>58</v>
      </c>
      <c r="G3" s="37">
        <v>45575</v>
      </c>
      <c r="H3" s="37">
        <v>45576</v>
      </c>
      <c r="I3" s="38">
        <v>5312108</v>
      </c>
      <c r="J3" s="38">
        <v>179600</v>
      </c>
      <c r="K3" s="35" t="s">
        <v>13</v>
      </c>
      <c r="L3" s="35" t="s">
        <v>14</v>
      </c>
      <c r="M3" s="35" t="s">
        <v>15</v>
      </c>
      <c r="N3" s="35" t="s">
        <v>69</v>
      </c>
      <c r="O3" s="39" t="s">
        <v>75</v>
      </c>
      <c r="P3" s="40">
        <v>0</v>
      </c>
      <c r="Q3" s="41"/>
      <c r="R3" s="39" t="s">
        <v>52</v>
      </c>
      <c r="S3" s="42">
        <v>45575</v>
      </c>
      <c r="T3" s="42">
        <v>45576</v>
      </c>
      <c r="U3" s="42">
        <v>45584</v>
      </c>
      <c r="V3" s="42"/>
      <c r="W3" s="45">
        <v>224</v>
      </c>
      <c r="X3" s="45" t="s">
        <v>71</v>
      </c>
      <c r="Y3" s="40">
        <v>0</v>
      </c>
      <c r="Z3" s="39"/>
      <c r="AA3" s="39"/>
      <c r="AB3" s="39"/>
      <c r="AC3" s="39" t="s">
        <v>53</v>
      </c>
      <c r="AD3" s="39"/>
      <c r="AE3" s="39" t="s">
        <v>54</v>
      </c>
      <c r="AF3" s="38">
        <v>0</v>
      </c>
      <c r="AG3" s="38">
        <v>0</v>
      </c>
      <c r="AH3" s="38">
        <v>0</v>
      </c>
      <c r="AI3" s="38">
        <v>179600</v>
      </c>
      <c r="AJ3" s="38">
        <v>0</v>
      </c>
      <c r="AK3" s="38">
        <v>0</v>
      </c>
      <c r="AL3" s="38">
        <v>0</v>
      </c>
      <c r="AM3" s="38">
        <v>0</v>
      </c>
      <c r="AN3" s="38">
        <v>0</v>
      </c>
      <c r="AO3" s="38">
        <v>4469678</v>
      </c>
      <c r="AP3" s="38">
        <v>0</v>
      </c>
      <c r="AQ3" s="43">
        <v>2201566026</v>
      </c>
      <c r="AR3" s="44">
        <v>45614</v>
      </c>
      <c r="AS3" s="35" t="s">
        <v>76</v>
      </c>
      <c r="AT3" s="38">
        <v>4672389</v>
      </c>
      <c r="AU3" s="38">
        <v>0</v>
      </c>
      <c r="AV3" s="38">
        <v>0</v>
      </c>
      <c r="AW3" s="43"/>
      <c r="AX3" s="44"/>
      <c r="AY3" s="35"/>
      <c r="AZ3" s="38">
        <v>0</v>
      </c>
      <c r="BA3" s="38">
        <v>0</v>
      </c>
      <c r="BB3" s="38">
        <v>0</v>
      </c>
      <c r="BC3" s="43"/>
      <c r="BD3" s="44"/>
      <c r="BE3" s="35"/>
      <c r="BF3" s="38">
        <v>0</v>
      </c>
    </row>
    <row r="4" spans="1:58" s="22" customFormat="1" x14ac:dyDescent="0.35">
      <c r="A4" s="35">
        <v>800008128</v>
      </c>
      <c r="B4" s="36" t="s">
        <v>11</v>
      </c>
      <c r="C4" s="35" t="s">
        <v>12</v>
      </c>
      <c r="D4" s="35">
        <v>901</v>
      </c>
      <c r="E4" s="35" t="s">
        <v>50</v>
      </c>
      <c r="F4" s="35" t="s">
        <v>51</v>
      </c>
      <c r="G4" s="37">
        <v>45091</v>
      </c>
      <c r="H4" s="37">
        <v>45092</v>
      </c>
      <c r="I4" s="38">
        <v>27408800</v>
      </c>
      <c r="J4" s="38">
        <v>174623</v>
      </c>
      <c r="K4" s="35" t="s">
        <v>13</v>
      </c>
      <c r="L4" s="35" t="s">
        <v>14</v>
      </c>
      <c r="M4" s="35" t="s">
        <v>15</v>
      </c>
      <c r="N4" s="35" t="s">
        <v>69</v>
      </c>
      <c r="O4" s="39" t="s">
        <v>113</v>
      </c>
      <c r="P4" s="40">
        <v>0</v>
      </c>
      <c r="Q4" s="41"/>
      <c r="R4" s="39" t="s">
        <v>52</v>
      </c>
      <c r="S4" s="42">
        <v>45153</v>
      </c>
      <c r="T4" s="42">
        <v>45153</v>
      </c>
      <c r="U4" s="42">
        <v>45248</v>
      </c>
      <c r="V4" s="42"/>
      <c r="W4" s="45">
        <v>560</v>
      </c>
      <c r="X4" s="45" t="s">
        <v>70</v>
      </c>
      <c r="Y4" s="40">
        <v>0</v>
      </c>
      <c r="Z4" s="39"/>
      <c r="AA4" s="39"/>
      <c r="AB4" s="39"/>
      <c r="AC4" s="39" t="s">
        <v>53</v>
      </c>
      <c r="AD4" s="39"/>
      <c r="AE4" s="39" t="s">
        <v>54</v>
      </c>
      <c r="AF4" s="38">
        <v>174623</v>
      </c>
      <c r="AG4" s="38">
        <v>0</v>
      </c>
      <c r="AH4" s="38">
        <v>0</v>
      </c>
      <c r="AI4" s="38">
        <v>0</v>
      </c>
      <c r="AJ4" s="38">
        <v>0</v>
      </c>
      <c r="AK4" s="38">
        <v>0</v>
      </c>
      <c r="AL4" s="38">
        <v>0</v>
      </c>
      <c r="AM4" s="38">
        <v>0</v>
      </c>
      <c r="AN4" s="38">
        <v>0</v>
      </c>
      <c r="AO4" s="38">
        <v>26691100</v>
      </c>
      <c r="AP4" s="38">
        <v>550700</v>
      </c>
      <c r="AQ4" s="43">
        <v>2201453428</v>
      </c>
      <c r="AR4" s="44">
        <v>45251</v>
      </c>
      <c r="AS4" s="35" t="s">
        <v>76</v>
      </c>
      <c r="AT4" s="38">
        <v>26691100</v>
      </c>
      <c r="AU4" s="38">
        <v>45951</v>
      </c>
      <c r="AV4" s="38">
        <v>0</v>
      </c>
      <c r="AW4" s="43">
        <v>2201491710</v>
      </c>
      <c r="AX4" s="44">
        <v>45373</v>
      </c>
      <c r="AY4" s="35" t="s">
        <v>76</v>
      </c>
      <c r="AZ4" s="38">
        <v>5923383</v>
      </c>
      <c r="BA4" s="38">
        <v>117709</v>
      </c>
      <c r="BB4" s="38">
        <v>3340</v>
      </c>
      <c r="BC4" s="43">
        <v>2201511062</v>
      </c>
      <c r="BD4" s="44">
        <v>45440</v>
      </c>
      <c r="BE4" s="35" t="s">
        <v>76</v>
      </c>
      <c r="BF4" s="38">
        <v>28574985</v>
      </c>
    </row>
    <row r="5" spans="1:58" s="22" customFormat="1" x14ac:dyDescent="0.35">
      <c r="A5" s="35">
        <v>800008128</v>
      </c>
      <c r="B5" s="36" t="s">
        <v>11</v>
      </c>
      <c r="C5" s="35" t="s">
        <v>16</v>
      </c>
      <c r="D5" s="35">
        <v>1298</v>
      </c>
      <c r="E5" s="39" t="s">
        <v>55</v>
      </c>
      <c r="F5" s="35" t="s">
        <v>56</v>
      </c>
      <c r="G5" s="37">
        <v>45519</v>
      </c>
      <c r="H5" s="37">
        <v>45537</v>
      </c>
      <c r="I5" s="38">
        <v>23951400</v>
      </c>
      <c r="J5" s="38">
        <v>23598990</v>
      </c>
      <c r="K5" s="35" t="s">
        <v>13</v>
      </c>
      <c r="L5" s="35" t="s">
        <v>14</v>
      </c>
      <c r="M5" s="35" t="s">
        <v>15</v>
      </c>
      <c r="N5" s="35" t="s">
        <v>68</v>
      </c>
      <c r="O5" s="39" t="s">
        <v>65</v>
      </c>
      <c r="P5" s="40">
        <v>0</v>
      </c>
      <c r="Q5" s="41"/>
      <c r="R5" s="39" t="s">
        <v>52</v>
      </c>
      <c r="S5" s="42">
        <v>45519</v>
      </c>
      <c r="T5" s="42">
        <v>45537</v>
      </c>
      <c r="U5" s="42">
        <v>45558</v>
      </c>
      <c r="V5" s="42"/>
      <c r="W5" s="45">
        <v>250</v>
      </c>
      <c r="X5" s="45" t="s">
        <v>71</v>
      </c>
      <c r="Y5" s="40">
        <v>0</v>
      </c>
      <c r="Z5" s="39"/>
      <c r="AA5" s="39"/>
      <c r="AB5" s="39"/>
      <c r="AC5" s="39" t="s">
        <v>53</v>
      </c>
      <c r="AD5" s="39"/>
      <c r="AE5" s="39" t="s">
        <v>54</v>
      </c>
      <c r="AF5" s="38">
        <v>0</v>
      </c>
      <c r="AG5" s="38">
        <v>0</v>
      </c>
      <c r="AH5" s="38">
        <v>0</v>
      </c>
      <c r="AI5" s="38">
        <v>0</v>
      </c>
      <c r="AJ5" s="38">
        <v>0</v>
      </c>
      <c r="AK5" s="38">
        <v>0</v>
      </c>
      <c r="AL5" s="38">
        <v>23598990</v>
      </c>
      <c r="AM5" s="38">
        <v>0</v>
      </c>
      <c r="AN5" s="38">
        <v>0</v>
      </c>
      <c r="AO5" s="38">
        <v>345363</v>
      </c>
      <c r="AP5" s="38">
        <v>7047</v>
      </c>
      <c r="AQ5" s="43">
        <v>2201566750</v>
      </c>
      <c r="AR5" s="44">
        <v>45623</v>
      </c>
      <c r="AS5" s="35" t="s">
        <v>76</v>
      </c>
      <c r="AT5" s="38">
        <v>345363</v>
      </c>
      <c r="AU5" s="38">
        <v>0</v>
      </c>
      <c r="AV5" s="38">
        <v>0</v>
      </c>
      <c r="AW5" s="43"/>
      <c r="AX5" s="44"/>
      <c r="AY5" s="35"/>
      <c r="AZ5" s="38">
        <v>0</v>
      </c>
      <c r="BA5" s="38">
        <v>0</v>
      </c>
      <c r="BB5" s="38">
        <v>0</v>
      </c>
      <c r="BC5" s="43"/>
      <c r="BD5" s="44"/>
      <c r="BE5" s="35"/>
      <c r="BF5" s="38">
        <v>0</v>
      </c>
    </row>
    <row r="6" spans="1:58" s="22" customFormat="1" x14ac:dyDescent="0.35">
      <c r="A6" s="35">
        <v>800008128</v>
      </c>
      <c r="B6" s="36" t="s">
        <v>11</v>
      </c>
      <c r="C6" s="35" t="s">
        <v>16</v>
      </c>
      <c r="D6" s="35">
        <v>2890</v>
      </c>
      <c r="E6" s="35" t="s">
        <v>59</v>
      </c>
      <c r="F6" s="35" t="s">
        <v>60</v>
      </c>
      <c r="G6" s="37">
        <v>45609</v>
      </c>
      <c r="H6" s="37">
        <v>45609</v>
      </c>
      <c r="I6" s="38">
        <v>12685000</v>
      </c>
      <c r="J6" s="38">
        <v>157200</v>
      </c>
      <c r="K6" s="35" t="s">
        <v>13</v>
      </c>
      <c r="L6" s="35" t="s">
        <v>14</v>
      </c>
      <c r="M6" s="35" t="s">
        <v>15</v>
      </c>
      <c r="N6" s="35" t="e">
        <v>#N/A</v>
      </c>
      <c r="O6" s="39" t="s">
        <v>65</v>
      </c>
      <c r="P6" s="40">
        <v>0</v>
      </c>
      <c r="Q6" s="41"/>
      <c r="R6" s="39" t="s">
        <v>52</v>
      </c>
      <c r="S6" s="42">
        <v>45609</v>
      </c>
      <c r="T6" s="42">
        <v>45609</v>
      </c>
      <c r="U6" s="42">
        <v>45622</v>
      </c>
      <c r="V6" s="42"/>
      <c r="W6" s="45">
        <v>186</v>
      </c>
      <c r="X6" s="45" t="s">
        <v>71</v>
      </c>
      <c r="Y6" s="40">
        <v>0</v>
      </c>
      <c r="Z6" s="39"/>
      <c r="AA6" s="39"/>
      <c r="AB6" s="39"/>
      <c r="AC6" s="39" t="s">
        <v>53</v>
      </c>
      <c r="AD6" s="39"/>
      <c r="AE6" s="39" t="s">
        <v>54</v>
      </c>
      <c r="AF6" s="38">
        <v>0</v>
      </c>
      <c r="AG6" s="38">
        <v>0</v>
      </c>
      <c r="AH6" s="38">
        <v>0</v>
      </c>
      <c r="AI6" s="38">
        <v>0</v>
      </c>
      <c r="AJ6" s="38">
        <v>0</v>
      </c>
      <c r="AK6" s="38">
        <v>0</v>
      </c>
      <c r="AL6" s="38">
        <v>157200</v>
      </c>
      <c r="AM6" s="38">
        <v>0</v>
      </c>
      <c r="AN6" s="38">
        <v>0</v>
      </c>
      <c r="AO6" s="38">
        <v>3613081</v>
      </c>
      <c r="AP6" s="38">
        <v>73731</v>
      </c>
      <c r="AQ6" s="43">
        <v>2201574599</v>
      </c>
      <c r="AR6" s="44">
        <v>45642</v>
      </c>
      <c r="AS6" s="35" t="s">
        <v>76</v>
      </c>
      <c r="AT6" s="38">
        <v>3613081</v>
      </c>
      <c r="AU6" s="38">
        <v>8506963</v>
      </c>
      <c r="AV6" s="38">
        <v>176825</v>
      </c>
      <c r="AW6" s="43">
        <v>2201580052</v>
      </c>
      <c r="AX6" s="44">
        <v>45653</v>
      </c>
      <c r="AY6" s="35"/>
      <c r="AZ6" s="38">
        <v>0</v>
      </c>
      <c r="BA6" s="38">
        <v>0</v>
      </c>
      <c r="BB6" s="38">
        <v>0</v>
      </c>
      <c r="BC6" s="43"/>
      <c r="BD6" s="44"/>
      <c r="BE6" s="35"/>
      <c r="BF6" s="38">
        <v>0</v>
      </c>
    </row>
    <row r="7" spans="1:58" s="22" customFormat="1" x14ac:dyDescent="0.35">
      <c r="A7" s="35">
        <v>800008128</v>
      </c>
      <c r="B7" s="36" t="s">
        <v>11</v>
      </c>
      <c r="C7" s="35" t="s">
        <v>16</v>
      </c>
      <c r="D7" s="35">
        <v>3388</v>
      </c>
      <c r="E7" s="35" t="s">
        <v>61</v>
      </c>
      <c r="F7" s="35" t="s">
        <v>62</v>
      </c>
      <c r="G7" s="37">
        <v>45637</v>
      </c>
      <c r="H7" s="37">
        <v>45638</v>
      </c>
      <c r="I7" s="38">
        <v>11605230</v>
      </c>
      <c r="J7" s="38">
        <v>6175</v>
      </c>
      <c r="K7" s="35" t="s">
        <v>13</v>
      </c>
      <c r="L7" s="35" t="s">
        <v>14</v>
      </c>
      <c r="M7" s="35" t="s">
        <v>15</v>
      </c>
      <c r="N7" s="35" t="s">
        <v>69</v>
      </c>
      <c r="O7" s="39" t="s">
        <v>65</v>
      </c>
      <c r="P7" s="40">
        <v>0</v>
      </c>
      <c r="Q7" s="41"/>
      <c r="R7" s="39" t="s">
        <v>52</v>
      </c>
      <c r="S7" s="42">
        <v>45637</v>
      </c>
      <c r="T7" s="42">
        <v>45638</v>
      </c>
      <c r="U7" s="42">
        <v>45639</v>
      </c>
      <c r="V7" s="42"/>
      <c r="W7" s="45">
        <v>169</v>
      </c>
      <c r="X7" s="45" t="s">
        <v>72</v>
      </c>
      <c r="Y7" s="40">
        <v>0</v>
      </c>
      <c r="Z7" s="39"/>
      <c r="AA7" s="39"/>
      <c r="AB7" s="39"/>
      <c r="AC7" s="39" t="s">
        <v>53</v>
      </c>
      <c r="AD7" s="39"/>
      <c r="AE7" s="39" t="s">
        <v>54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6175</v>
      </c>
      <c r="AM7" s="38">
        <v>0</v>
      </c>
      <c r="AN7" s="38">
        <v>0</v>
      </c>
      <c r="AO7" s="38">
        <v>4013902</v>
      </c>
      <c r="AP7" s="38">
        <v>123657</v>
      </c>
      <c r="AQ7" s="43">
        <v>2201583030</v>
      </c>
      <c r="AR7" s="44">
        <v>45677</v>
      </c>
      <c r="AS7" s="35" t="s">
        <v>76</v>
      </c>
      <c r="AT7" s="38">
        <v>4013902</v>
      </c>
      <c r="AU7" s="38">
        <v>7202853</v>
      </c>
      <c r="AV7" s="38">
        <v>150195</v>
      </c>
      <c r="AW7" s="43">
        <v>4800067760</v>
      </c>
      <c r="AX7" s="44">
        <v>45727</v>
      </c>
      <c r="AY7" s="35" t="s">
        <v>77</v>
      </c>
      <c r="AZ7" s="38">
        <v>11903738</v>
      </c>
      <c r="BA7" s="38">
        <v>0</v>
      </c>
      <c r="BB7" s="38">
        <v>0</v>
      </c>
      <c r="BC7" s="43"/>
      <c r="BD7" s="44"/>
      <c r="BE7" s="35"/>
      <c r="BF7" s="38">
        <v>0</v>
      </c>
    </row>
    <row r="8" spans="1:58" s="22" customFormat="1" x14ac:dyDescent="0.35">
      <c r="A8" s="35">
        <v>800008128</v>
      </c>
      <c r="B8" s="36" t="s">
        <v>11</v>
      </c>
      <c r="C8" s="35" t="s">
        <v>16</v>
      </c>
      <c r="D8" s="35">
        <v>4975</v>
      </c>
      <c r="E8" s="35" t="s">
        <v>63</v>
      </c>
      <c r="F8" s="35" t="s">
        <v>64</v>
      </c>
      <c r="G8" s="37">
        <v>45729</v>
      </c>
      <c r="H8" s="37">
        <v>45729</v>
      </c>
      <c r="I8" s="38">
        <v>17349400</v>
      </c>
      <c r="J8" s="38">
        <v>12029855</v>
      </c>
      <c r="K8" s="35" t="s">
        <v>13</v>
      </c>
      <c r="L8" s="35" t="s">
        <v>14</v>
      </c>
      <c r="M8" s="35" t="s">
        <v>15</v>
      </c>
      <c r="N8" s="35" t="e">
        <v>#N/A</v>
      </c>
      <c r="O8" s="39" t="s">
        <v>65</v>
      </c>
      <c r="P8" s="40">
        <v>11785435</v>
      </c>
      <c r="Q8" s="41">
        <v>1222586026</v>
      </c>
      <c r="R8" s="39" t="s">
        <v>52</v>
      </c>
      <c r="S8" s="42">
        <v>45729</v>
      </c>
      <c r="T8" s="42">
        <v>45729</v>
      </c>
      <c r="U8" s="42">
        <v>45771</v>
      </c>
      <c r="V8" s="46"/>
      <c r="W8" s="45">
        <v>37</v>
      </c>
      <c r="X8" s="45" t="s">
        <v>73</v>
      </c>
      <c r="Y8" s="40">
        <v>0</v>
      </c>
      <c r="Z8" s="39"/>
      <c r="AA8" s="39"/>
      <c r="AB8" s="39"/>
      <c r="AC8" s="39" t="s">
        <v>53</v>
      </c>
      <c r="AD8" s="39"/>
      <c r="AE8" s="39" t="s">
        <v>54</v>
      </c>
      <c r="AF8" s="38">
        <v>0</v>
      </c>
      <c r="AG8" s="38">
        <v>0</v>
      </c>
      <c r="AH8" s="38">
        <v>0</v>
      </c>
      <c r="AI8" s="38">
        <v>0</v>
      </c>
      <c r="AJ8" s="38">
        <v>0</v>
      </c>
      <c r="AK8" s="38">
        <v>0</v>
      </c>
      <c r="AL8" s="38">
        <v>12029855</v>
      </c>
      <c r="AM8" s="38">
        <v>0</v>
      </c>
      <c r="AN8" s="38">
        <v>0</v>
      </c>
      <c r="AO8" s="38">
        <v>5213165</v>
      </c>
      <c r="AP8" s="38">
        <v>0</v>
      </c>
      <c r="AQ8" s="43">
        <v>2201619769</v>
      </c>
      <c r="AR8" s="44">
        <v>45799</v>
      </c>
      <c r="AS8" s="35" t="s">
        <v>76</v>
      </c>
      <c r="AT8" s="38">
        <v>9845925</v>
      </c>
      <c r="AU8" s="38">
        <v>0</v>
      </c>
      <c r="AV8" s="38">
        <v>0</v>
      </c>
      <c r="AW8" s="43"/>
      <c r="AX8" s="44"/>
      <c r="AY8" s="35"/>
      <c r="AZ8" s="38">
        <v>0</v>
      </c>
      <c r="BA8" s="38">
        <v>0</v>
      </c>
      <c r="BB8" s="38">
        <v>0</v>
      </c>
      <c r="BC8" s="43"/>
      <c r="BD8" s="44"/>
      <c r="BE8" s="35"/>
      <c r="BF8" s="38">
        <v>0</v>
      </c>
    </row>
    <row r="9" spans="1:58" s="22" customFormat="1" x14ac:dyDescent="0.35">
      <c r="A9" s="35">
        <v>800008128</v>
      </c>
      <c r="B9" s="36" t="s">
        <v>11</v>
      </c>
      <c r="C9" s="35" t="s">
        <v>16</v>
      </c>
      <c r="D9" s="35">
        <v>5376</v>
      </c>
      <c r="E9" s="35" t="s">
        <v>66</v>
      </c>
      <c r="F9" s="35" t="s">
        <v>67</v>
      </c>
      <c r="G9" s="37">
        <v>45756</v>
      </c>
      <c r="H9" s="37">
        <v>45761</v>
      </c>
      <c r="I9" s="38">
        <v>16101400</v>
      </c>
      <c r="J9" s="38">
        <v>11374104</v>
      </c>
      <c r="K9" s="35" t="s">
        <v>13</v>
      </c>
      <c r="L9" s="35" t="s">
        <v>14</v>
      </c>
      <c r="M9" s="35" t="s">
        <v>15</v>
      </c>
      <c r="N9" s="35" t="e">
        <v>#N/A</v>
      </c>
      <c r="O9" s="39" t="s">
        <v>65</v>
      </c>
      <c r="P9" s="40">
        <v>10555140</v>
      </c>
      <c r="Q9" s="41">
        <v>1222586699</v>
      </c>
      <c r="R9" s="39" t="s">
        <v>52</v>
      </c>
      <c r="S9" s="42">
        <v>45756</v>
      </c>
      <c r="T9" s="42">
        <v>45761</v>
      </c>
      <c r="U9" s="42">
        <v>45807</v>
      </c>
      <c r="V9" s="42"/>
      <c r="W9" s="45">
        <v>1</v>
      </c>
      <c r="X9" s="45" t="s">
        <v>74</v>
      </c>
      <c r="Y9" s="40">
        <v>0</v>
      </c>
      <c r="Z9" s="39"/>
      <c r="AA9" s="39"/>
      <c r="AB9" s="39"/>
      <c r="AC9" s="39" t="s">
        <v>53</v>
      </c>
      <c r="AD9" s="39"/>
      <c r="AE9" s="39" t="s">
        <v>54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11374104</v>
      </c>
      <c r="AM9" s="38">
        <v>0</v>
      </c>
      <c r="AN9" s="38">
        <v>0</v>
      </c>
      <c r="AO9" s="38">
        <v>4632760</v>
      </c>
      <c r="AP9" s="38">
        <v>0</v>
      </c>
      <c r="AQ9" s="43">
        <v>2201619769</v>
      </c>
      <c r="AR9" s="44">
        <v>45799</v>
      </c>
      <c r="AS9" s="35" t="s">
        <v>76</v>
      </c>
      <c r="AT9" s="38">
        <v>9845925</v>
      </c>
      <c r="AU9" s="38">
        <v>0</v>
      </c>
      <c r="AV9" s="38">
        <v>0</v>
      </c>
      <c r="AW9" s="43"/>
      <c r="AX9" s="44"/>
      <c r="AY9" s="35"/>
      <c r="AZ9" s="38">
        <v>0</v>
      </c>
      <c r="BA9" s="38">
        <v>0</v>
      </c>
      <c r="BB9" s="38">
        <v>0</v>
      </c>
      <c r="BC9" s="43"/>
      <c r="BD9" s="44"/>
      <c r="BE9" s="35"/>
      <c r="BF9" s="38">
        <v>0</v>
      </c>
    </row>
    <row r="12" spans="1:58" ht="14.5" customHeight="1" x14ac:dyDescent="0.35"/>
    <row r="13" spans="1:58" x14ac:dyDescent="0.35">
      <c r="AQ13" s="49"/>
      <c r="AR13" s="49"/>
    </row>
    <row r="14" spans="1:58" ht="29.5" customHeight="1" x14ac:dyDescent="0.35">
      <c r="AP14" s="49"/>
      <c r="AQ14" s="50"/>
      <c r="AZ14" s="49"/>
    </row>
    <row r="15" spans="1:58" x14ac:dyDescent="0.35">
      <c r="AQ15" s="50"/>
      <c r="AR15" s="49"/>
      <c r="AU15" s="49"/>
    </row>
    <row r="16" spans="1:58" x14ac:dyDescent="0.35">
      <c r="AQ16" s="50"/>
    </row>
    <row r="17" spans="43:43" x14ac:dyDescent="0.35">
      <c r="AQ17" s="50"/>
    </row>
    <row r="18" spans="43:43" x14ac:dyDescent="0.35">
      <c r="AQ18" s="50"/>
    </row>
  </sheetData>
  <protectedRanges>
    <protectedRange algorithmName="SHA-512" hashValue="9+ah9tJAD1d4FIK7boMSAp9ZhkqWOsKcliwsS35JSOsk0Aea+c/2yFVjBeVDsv7trYxT+iUP9dPVCIbjcjaMoQ==" saltValue="Z7GArlXd1BdcXotzmJqK/w==" spinCount="100000" sqref="A3:A9" name="Rango1_1_1"/>
    <protectedRange algorithmName="SHA-512" hashValue="9+ah9tJAD1d4FIK7boMSAp9ZhkqWOsKcliwsS35JSOsk0Aea+c/2yFVjBeVDsv7trYxT+iUP9dPVCIbjcjaMoQ==" saltValue="Z7GArlXd1BdcXotzmJqK/w==" spinCount="100000" sqref="B3:B9" name="Rango1_1_1_1"/>
  </protectedRanges>
  <autoFilter ref="A2:BF9" xr:uid="{2CF15A9E-9444-48EE-8734-38329924EC33}"/>
  <conditionalFormatting sqref="E1">
    <cfRule type="duplicateValues" dxfId="12" priority="9"/>
    <cfRule type="duplicateValues" dxfId="11" priority="10"/>
    <cfRule type="duplicateValues" dxfId="10" priority="11"/>
    <cfRule type="duplicateValues" dxfId="9" priority="12"/>
    <cfRule type="duplicateValues" dxfId="8" priority="13"/>
  </conditionalFormatting>
  <conditionalFormatting sqref="E2"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</conditionalFormatting>
  <conditionalFormatting sqref="E3:E9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A3DC8-C328-4786-99D5-943347525877}">
  <dimension ref="B1:J42"/>
  <sheetViews>
    <sheetView showGridLines="0" tabSelected="1" topLeftCell="A24" zoomScaleNormal="100" workbookViewId="0">
      <selection activeCell="M15" sqref="M15"/>
    </sheetView>
  </sheetViews>
  <sheetFormatPr baseColWidth="10" defaultColWidth="10.90625" defaultRowHeight="12.5" x14ac:dyDescent="0.25"/>
  <cols>
    <col min="1" max="1" width="1" style="51" customWidth="1"/>
    <col min="2" max="2" width="10.90625" style="51"/>
    <col min="3" max="3" width="17.54296875" style="51" customWidth="1"/>
    <col min="4" max="4" width="11.54296875" style="51" customWidth="1"/>
    <col min="5" max="8" width="10.90625" style="51"/>
    <col min="9" max="9" width="22.54296875" style="51" customWidth="1"/>
    <col min="10" max="10" width="14" style="51" customWidth="1"/>
    <col min="11" max="11" width="1.81640625" style="51" customWidth="1"/>
    <col min="12" max="16384" width="10.90625" style="51"/>
  </cols>
  <sheetData>
    <row r="1" spans="2:10" ht="6" customHeight="1" thickBot="1" x14ac:dyDescent="0.3"/>
    <row r="2" spans="2:10" ht="19.5" customHeight="1" x14ac:dyDescent="0.25">
      <c r="B2" s="52"/>
      <c r="C2" s="53"/>
      <c r="D2" s="101" t="s">
        <v>78</v>
      </c>
      <c r="E2" s="102"/>
      <c r="F2" s="102"/>
      <c r="G2" s="102"/>
      <c r="H2" s="102"/>
      <c r="I2" s="103"/>
      <c r="J2" s="107" t="s">
        <v>79</v>
      </c>
    </row>
    <row r="3" spans="2:10" ht="15.75" customHeight="1" thickBot="1" x14ac:dyDescent="0.3">
      <c r="B3" s="54"/>
      <c r="C3" s="55"/>
      <c r="D3" s="104"/>
      <c r="E3" s="105"/>
      <c r="F3" s="105"/>
      <c r="G3" s="105"/>
      <c r="H3" s="105"/>
      <c r="I3" s="106"/>
      <c r="J3" s="108"/>
    </row>
    <row r="4" spans="2:10" ht="13" x14ac:dyDescent="0.25">
      <c r="B4" s="54"/>
      <c r="C4" s="55"/>
      <c r="D4" s="56"/>
      <c r="E4" s="57"/>
      <c r="F4" s="57"/>
      <c r="G4" s="57"/>
      <c r="H4" s="57"/>
      <c r="I4" s="58"/>
      <c r="J4" s="59"/>
    </row>
    <row r="5" spans="2:10" ht="13" x14ac:dyDescent="0.25">
      <c r="B5" s="54"/>
      <c r="C5" s="55"/>
      <c r="D5" s="60" t="s">
        <v>80</v>
      </c>
      <c r="E5" s="61"/>
      <c r="F5" s="61"/>
      <c r="G5" s="61"/>
      <c r="H5" s="61"/>
      <c r="I5" s="62"/>
      <c r="J5" s="62" t="s">
        <v>81</v>
      </c>
    </row>
    <row r="6" spans="2:10" ht="13.5" thickBot="1" x14ac:dyDescent="0.3">
      <c r="B6" s="63"/>
      <c r="C6" s="64"/>
      <c r="D6" s="65"/>
      <c r="E6" s="66"/>
      <c r="F6" s="66"/>
      <c r="G6" s="66"/>
      <c r="H6" s="66"/>
      <c r="I6" s="67"/>
      <c r="J6" s="68"/>
    </row>
    <row r="7" spans="2:10" x14ac:dyDescent="0.25">
      <c r="B7" s="69"/>
      <c r="J7" s="70"/>
    </row>
    <row r="8" spans="2:10" x14ac:dyDescent="0.25">
      <c r="B8" s="69"/>
      <c r="J8" s="70"/>
    </row>
    <row r="9" spans="2:10" x14ac:dyDescent="0.25">
      <c r="B9" s="69"/>
      <c r="C9" s="51" t="s">
        <v>108</v>
      </c>
      <c r="J9" s="70"/>
    </row>
    <row r="10" spans="2:10" ht="13" x14ac:dyDescent="0.3">
      <c r="B10" s="69"/>
      <c r="C10" s="71"/>
      <c r="E10" s="72"/>
      <c r="H10" s="73"/>
      <c r="J10" s="70"/>
    </row>
    <row r="11" spans="2:10" x14ac:dyDescent="0.25">
      <c r="B11" s="69"/>
      <c r="J11" s="70"/>
    </row>
    <row r="12" spans="2:10" ht="13" x14ac:dyDescent="0.3">
      <c r="B12" s="69"/>
      <c r="C12" s="71" t="s">
        <v>109</v>
      </c>
      <c r="J12" s="70"/>
    </row>
    <row r="13" spans="2:10" ht="13" x14ac:dyDescent="0.3">
      <c r="B13" s="69"/>
      <c r="C13" s="71" t="s">
        <v>110</v>
      </c>
      <c r="J13" s="70"/>
    </row>
    <row r="14" spans="2:10" x14ac:dyDescent="0.25">
      <c r="B14" s="69"/>
      <c r="J14" s="70"/>
    </row>
    <row r="15" spans="2:10" x14ac:dyDescent="0.25">
      <c r="B15" s="69"/>
      <c r="C15" s="51" t="s">
        <v>111</v>
      </c>
      <c r="J15" s="70"/>
    </row>
    <row r="16" spans="2:10" x14ac:dyDescent="0.25">
      <c r="B16" s="69"/>
      <c r="C16" s="74"/>
      <c r="J16" s="70"/>
    </row>
    <row r="17" spans="2:10" ht="13" x14ac:dyDescent="0.25">
      <c r="B17" s="69"/>
      <c r="C17" s="51" t="s">
        <v>112</v>
      </c>
      <c r="D17" s="72"/>
      <c r="H17" s="75" t="s">
        <v>82</v>
      </c>
      <c r="I17" s="76" t="s">
        <v>83</v>
      </c>
      <c r="J17" s="70"/>
    </row>
    <row r="18" spans="2:10" ht="13" x14ac:dyDescent="0.3">
      <c r="B18" s="69"/>
      <c r="C18" s="71" t="s">
        <v>84</v>
      </c>
      <c r="D18" s="71"/>
      <c r="E18" s="71"/>
      <c r="F18" s="71"/>
      <c r="H18" s="77">
        <v>7</v>
      </c>
      <c r="I18" s="78">
        <v>47520547</v>
      </c>
      <c r="J18" s="70"/>
    </row>
    <row r="19" spans="2:10" x14ac:dyDescent="0.25">
      <c r="B19" s="69"/>
      <c r="C19" s="51" t="s">
        <v>85</v>
      </c>
      <c r="H19" s="79">
        <v>1</v>
      </c>
      <c r="I19" s="80">
        <v>174623</v>
      </c>
      <c r="J19" s="70"/>
    </row>
    <row r="20" spans="2:10" x14ac:dyDescent="0.25">
      <c r="B20" s="69"/>
      <c r="C20" s="51" t="s">
        <v>86</v>
      </c>
      <c r="H20" s="79">
        <v>0</v>
      </c>
      <c r="I20" s="80">
        <v>0</v>
      </c>
      <c r="J20" s="70"/>
    </row>
    <row r="21" spans="2:10" x14ac:dyDescent="0.25">
      <c r="B21" s="69"/>
      <c r="C21" s="51" t="s">
        <v>87</v>
      </c>
      <c r="H21" s="79">
        <v>0</v>
      </c>
      <c r="I21" s="80">
        <v>0</v>
      </c>
      <c r="J21" s="70"/>
    </row>
    <row r="22" spans="2:10" x14ac:dyDescent="0.25">
      <c r="B22" s="69"/>
      <c r="C22" s="51" t="s">
        <v>88</v>
      </c>
      <c r="H22" s="79">
        <v>1</v>
      </c>
      <c r="I22" s="80">
        <v>179600</v>
      </c>
      <c r="J22" s="70"/>
    </row>
    <row r="23" spans="2:10" x14ac:dyDescent="0.25">
      <c r="B23" s="69"/>
      <c r="C23" s="51" t="s">
        <v>89</v>
      </c>
      <c r="H23" s="79">
        <v>0</v>
      </c>
      <c r="I23" s="80">
        <v>0</v>
      </c>
      <c r="J23" s="70"/>
    </row>
    <row r="24" spans="2:10" ht="13" thickBot="1" x14ac:dyDescent="0.3">
      <c r="B24" s="69"/>
      <c r="C24" s="51" t="s">
        <v>90</v>
      </c>
      <c r="H24" s="81">
        <v>0</v>
      </c>
      <c r="I24" s="82">
        <v>0</v>
      </c>
      <c r="J24" s="70"/>
    </row>
    <row r="25" spans="2:10" ht="13" x14ac:dyDescent="0.3">
      <c r="B25" s="69"/>
      <c r="C25" s="71" t="s">
        <v>91</v>
      </c>
      <c r="D25" s="71"/>
      <c r="E25" s="71"/>
      <c r="F25" s="71"/>
      <c r="H25" s="77">
        <f>H19+H20+H21+H22+H24+H23</f>
        <v>2</v>
      </c>
      <c r="I25" s="78">
        <f>I19+I20+I21+I22+I24+I23</f>
        <v>354223</v>
      </c>
      <c r="J25" s="70"/>
    </row>
    <row r="26" spans="2:10" x14ac:dyDescent="0.25">
      <c r="B26" s="69"/>
      <c r="C26" s="51" t="s">
        <v>92</v>
      </c>
      <c r="H26" s="79">
        <v>5</v>
      </c>
      <c r="I26" s="80">
        <v>47166324</v>
      </c>
      <c r="J26" s="70"/>
    </row>
    <row r="27" spans="2:10" ht="13" thickBot="1" x14ac:dyDescent="0.3">
      <c r="B27" s="69"/>
      <c r="C27" s="51" t="s">
        <v>42</v>
      </c>
      <c r="H27" s="81">
        <v>0</v>
      </c>
      <c r="I27" s="82">
        <v>0</v>
      </c>
      <c r="J27" s="70"/>
    </row>
    <row r="28" spans="2:10" ht="13" x14ac:dyDescent="0.3">
      <c r="B28" s="69"/>
      <c r="C28" s="71" t="s">
        <v>93</v>
      </c>
      <c r="D28" s="71"/>
      <c r="E28" s="71"/>
      <c r="F28" s="71"/>
      <c r="H28" s="77">
        <f>H26+H27</f>
        <v>5</v>
      </c>
      <c r="I28" s="78">
        <f>I26+I27</f>
        <v>47166324</v>
      </c>
      <c r="J28" s="70"/>
    </row>
    <row r="29" spans="2:10" ht="13.5" thickBot="1" x14ac:dyDescent="0.35">
      <c r="B29" s="69"/>
      <c r="C29" s="51" t="s">
        <v>94</v>
      </c>
      <c r="D29" s="71"/>
      <c r="E29" s="71"/>
      <c r="F29" s="71"/>
      <c r="H29" s="81">
        <v>0</v>
      </c>
      <c r="I29" s="82">
        <v>0</v>
      </c>
      <c r="J29" s="70"/>
    </row>
    <row r="30" spans="2:10" ht="13" x14ac:dyDescent="0.3">
      <c r="B30" s="69"/>
      <c r="C30" s="71" t="s">
        <v>95</v>
      </c>
      <c r="D30" s="71"/>
      <c r="E30" s="71"/>
      <c r="F30" s="71"/>
      <c r="H30" s="79">
        <f>H29</f>
        <v>0</v>
      </c>
      <c r="I30" s="80">
        <f>I29</f>
        <v>0</v>
      </c>
      <c r="J30" s="70"/>
    </row>
    <row r="31" spans="2:10" ht="13" x14ac:dyDescent="0.3">
      <c r="B31" s="69"/>
      <c r="C31" s="71"/>
      <c r="D31" s="71"/>
      <c r="E31" s="71"/>
      <c r="F31" s="71"/>
      <c r="H31" s="83"/>
      <c r="I31" s="78"/>
      <c r="J31" s="70"/>
    </row>
    <row r="32" spans="2:10" ht="13.5" thickBot="1" x14ac:dyDescent="0.35">
      <c r="B32" s="69"/>
      <c r="C32" s="71" t="s">
        <v>96</v>
      </c>
      <c r="D32" s="71"/>
      <c r="H32" s="84">
        <f>H25+H28+H30</f>
        <v>7</v>
      </c>
      <c r="I32" s="85">
        <f>I25+I28+I30</f>
        <v>47520547</v>
      </c>
      <c r="J32" s="70"/>
    </row>
    <row r="33" spans="2:10" ht="13.5" thickTop="1" x14ac:dyDescent="0.3">
      <c r="B33" s="69"/>
      <c r="C33" s="71"/>
      <c r="D33" s="71"/>
      <c r="H33" s="79">
        <f>+H18-H32</f>
        <v>0</v>
      </c>
      <c r="I33" s="80">
        <f>+I18-I32</f>
        <v>0</v>
      </c>
      <c r="J33" s="70"/>
    </row>
    <row r="34" spans="2:10" x14ac:dyDescent="0.25">
      <c r="B34" s="69"/>
      <c r="G34" s="86"/>
      <c r="H34" s="86"/>
      <c r="I34" s="86"/>
      <c r="J34" s="70"/>
    </row>
    <row r="35" spans="2:10" x14ac:dyDescent="0.25">
      <c r="B35" s="69"/>
      <c r="G35" s="86"/>
      <c r="H35" s="86"/>
      <c r="I35" s="86"/>
      <c r="J35" s="70"/>
    </row>
    <row r="36" spans="2:10" ht="13" x14ac:dyDescent="0.3">
      <c r="B36" s="69"/>
      <c r="C36" s="71"/>
      <c r="G36" s="86"/>
      <c r="H36" s="86"/>
      <c r="I36" s="86"/>
      <c r="J36" s="70"/>
    </row>
    <row r="37" spans="2:10" ht="13.5" thickBot="1" x14ac:dyDescent="0.35">
      <c r="B37" s="69"/>
      <c r="C37" s="87" t="s">
        <v>115</v>
      </c>
      <c r="D37" s="88"/>
      <c r="H37" s="87" t="s">
        <v>97</v>
      </c>
      <c r="I37" s="88"/>
      <c r="J37" s="70"/>
    </row>
    <row r="38" spans="2:10" ht="13" x14ac:dyDescent="0.3">
      <c r="B38" s="69"/>
      <c r="C38" s="71" t="s">
        <v>116</v>
      </c>
      <c r="D38" s="86"/>
      <c r="H38" s="89" t="s">
        <v>98</v>
      </c>
      <c r="I38" s="86"/>
      <c r="J38" s="70"/>
    </row>
    <row r="39" spans="2:10" ht="13" x14ac:dyDescent="0.3">
      <c r="B39" s="69"/>
      <c r="C39" s="71" t="s">
        <v>11</v>
      </c>
      <c r="H39" s="71" t="s">
        <v>99</v>
      </c>
      <c r="I39" s="86"/>
      <c r="J39" s="70"/>
    </row>
    <row r="40" spans="2:10" x14ac:dyDescent="0.25">
      <c r="B40" s="69"/>
      <c r="G40" s="86"/>
      <c r="H40" s="86"/>
      <c r="I40" s="86"/>
      <c r="J40" s="70"/>
    </row>
    <row r="41" spans="2:10" ht="12.75" customHeight="1" x14ac:dyDescent="0.25">
      <c r="B41" s="69"/>
      <c r="C41" s="109" t="s">
        <v>100</v>
      </c>
      <c r="D41" s="109"/>
      <c r="E41" s="109"/>
      <c r="F41" s="109"/>
      <c r="G41" s="109"/>
      <c r="H41" s="109"/>
      <c r="I41" s="109"/>
      <c r="J41" s="70"/>
    </row>
    <row r="42" spans="2:10" ht="18.75" customHeight="1" thickBot="1" x14ac:dyDescent="0.3">
      <c r="B42" s="90"/>
      <c r="C42" s="91"/>
      <c r="D42" s="91"/>
      <c r="E42" s="91"/>
      <c r="F42" s="91"/>
      <c r="G42" s="91"/>
      <c r="H42" s="91"/>
      <c r="I42" s="91"/>
      <c r="J42" s="92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D626-3260-4177-A3D6-502727616ADA}">
  <dimension ref="B1:J37"/>
  <sheetViews>
    <sheetView showGridLines="0" zoomScale="84" zoomScaleNormal="84" zoomScaleSheetLayoutView="100" workbookViewId="0">
      <selection activeCell="N13" sqref="N13"/>
    </sheetView>
  </sheetViews>
  <sheetFormatPr baseColWidth="10" defaultColWidth="11.453125" defaultRowHeight="12.5" x14ac:dyDescent="0.25"/>
  <cols>
    <col min="1" max="1" width="4.453125" style="51" customWidth="1"/>
    <col min="2" max="2" width="11.453125" style="51"/>
    <col min="3" max="3" width="12.81640625" style="51" customWidth="1"/>
    <col min="4" max="4" width="22" style="51" customWidth="1"/>
    <col min="5" max="8" width="11.453125" style="51"/>
    <col min="9" max="9" width="24.81640625" style="51" customWidth="1"/>
    <col min="10" max="10" width="12.54296875" style="51" customWidth="1"/>
    <col min="11" max="11" width="1.81640625" style="51" customWidth="1"/>
    <col min="12" max="16384" width="11.453125" style="51"/>
  </cols>
  <sheetData>
    <row r="1" spans="2:10" ht="18" customHeight="1" thickBot="1" x14ac:dyDescent="0.3"/>
    <row r="2" spans="2:10" ht="19.5" customHeight="1" x14ac:dyDescent="0.25">
      <c r="B2" s="52"/>
      <c r="C2" s="53"/>
      <c r="D2" s="101" t="s">
        <v>101</v>
      </c>
      <c r="E2" s="102"/>
      <c r="F2" s="102"/>
      <c r="G2" s="102"/>
      <c r="H2" s="102"/>
      <c r="I2" s="103"/>
      <c r="J2" s="107" t="s">
        <v>79</v>
      </c>
    </row>
    <row r="3" spans="2:10" ht="15.75" customHeight="1" thickBot="1" x14ac:dyDescent="0.3">
      <c r="B3" s="54"/>
      <c r="C3" s="55"/>
      <c r="D3" s="104"/>
      <c r="E3" s="105"/>
      <c r="F3" s="105"/>
      <c r="G3" s="105"/>
      <c r="H3" s="105"/>
      <c r="I3" s="106"/>
      <c r="J3" s="108"/>
    </row>
    <row r="4" spans="2:10" ht="13" x14ac:dyDescent="0.25">
      <c r="B4" s="54"/>
      <c r="C4" s="55"/>
      <c r="E4" s="57"/>
      <c r="F4" s="57"/>
      <c r="G4" s="57"/>
      <c r="H4" s="57"/>
      <c r="I4" s="58"/>
      <c r="J4" s="59"/>
    </row>
    <row r="5" spans="2:10" ht="13" x14ac:dyDescent="0.25">
      <c r="B5" s="54"/>
      <c r="C5" s="55"/>
      <c r="D5" s="110" t="s">
        <v>102</v>
      </c>
      <c r="E5" s="111"/>
      <c r="F5" s="111"/>
      <c r="G5" s="111"/>
      <c r="H5" s="111"/>
      <c r="I5" s="112"/>
      <c r="J5" s="62" t="s">
        <v>103</v>
      </c>
    </row>
    <row r="6" spans="2:10" ht="13.5" thickBot="1" x14ac:dyDescent="0.3">
      <c r="B6" s="63"/>
      <c r="C6" s="64"/>
      <c r="D6" s="65"/>
      <c r="E6" s="66"/>
      <c r="F6" s="66"/>
      <c r="G6" s="66"/>
      <c r="H6" s="66"/>
      <c r="I6" s="67"/>
      <c r="J6" s="68"/>
    </row>
    <row r="7" spans="2:10" x14ac:dyDescent="0.25">
      <c r="B7" s="69"/>
      <c r="J7" s="70"/>
    </row>
    <row r="8" spans="2:10" x14ac:dyDescent="0.25">
      <c r="B8" s="69"/>
      <c r="J8" s="70"/>
    </row>
    <row r="9" spans="2:10" x14ac:dyDescent="0.25">
      <c r="B9" s="69"/>
      <c r="C9" s="51" t="str">
        <f>+'FOR-CSA-018'!C9</f>
        <v>Santiago de Cali, junio 28 2025</v>
      </c>
      <c r="D9" s="73"/>
      <c r="E9" s="72"/>
      <c r="J9" s="70"/>
    </row>
    <row r="10" spans="2:10" ht="13" x14ac:dyDescent="0.3">
      <c r="B10" s="69"/>
      <c r="C10" s="71"/>
      <c r="J10" s="70"/>
    </row>
    <row r="11" spans="2:10" ht="13" x14ac:dyDescent="0.3">
      <c r="B11" s="69"/>
      <c r="C11" s="71" t="str">
        <f>+'FOR-CSA-018'!C12</f>
        <v>Señores : A SANCHEZ RADIOLOGOS SAS</v>
      </c>
      <c r="J11" s="70"/>
    </row>
    <row r="12" spans="2:10" ht="13" x14ac:dyDescent="0.3">
      <c r="B12" s="69"/>
      <c r="C12" s="71" t="str">
        <f>+'FOR-CSA-018'!C13</f>
        <v>NIT: 800008128</v>
      </c>
      <c r="J12" s="70"/>
    </row>
    <row r="13" spans="2:10" x14ac:dyDescent="0.25">
      <c r="B13" s="69"/>
      <c r="J13" s="70"/>
    </row>
    <row r="14" spans="2:10" x14ac:dyDescent="0.25">
      <c r="B14" s="69"/>
      <c r="C14" s="51" t="s">
        <v>104</v>
      </c>
      <c r="J14" s="70"/>
    </row>
    <row r="15" spans="2:10" x14ac:dyDescent="0.25">
      <c r="B15" s="69"/>
      <c r="C15" s="74"/>
      <c r="J15" s="70"/>
    </row>
    <row r="16" spans="2:10" ht="13" x14ac:dyDescent="0.3">
      <c r="B16" s="69"/>
      <c r="C16" s="93"/>
      <c r="D16" s="72"/>
      <c r="H16" s="94" t="s">
        <v>82</v>
      </c>
      <c r="I16" s="94" t="s">
        <v>83</v>
      </c>
      <c r="J16" s="70"/>
    </row>
    <row r="17" spans="2:10" ht="13" x14ac:dyDescent="0.3">
      <c r="B17" s="69"/>
      <c r="C17" s="71" t="str">
        <f>+'FOR-CSA-018'!C17</f>
        <v>Con Corte al dia: 31/05/2025</v>
      </c>
      <c r="D17" s="71"/>
      <c r="E17" s="71"/>
      <c r="F17" s="71"/>
      <c r="H17" s="95">
        <f>+SUM(H18:H23)</f>
        <v>2</v>
      </c>
      <c r="I17" s="96">
        <f>+SUM(I18:I23)</f>
        <v>354223</v>
      </c>
      <c r="J17" s="70"/>
    </row>
    <row r="18" spans="2:10" x14ac:dyDescent="0.25">
      <c r="B18" s="69"/>
      <c r="C18" s="51" t="s">
        <v>85</v>
      </c>
      <c r="H18" s="97">
        <f>+'FOR-CSA-018'!H19</f>
        <v>1</v>
      </c>
      <c r="I18" s="98">
        <f>+'FOR-CSA-018'!I19</f>
        <v>174623</v>
      </c>
      <c r="J18" s="70"/>
    </row>
    <row r="19" spans="2:10" x14ac:dyDescent="0.25">
      <c r="B19" s="69"/>
      <c r="C19" s="51" t="s">
        <v>86</v>
      </c>
      <c r="H19" s="97">
        <f>+'FOR-CSA-018'!H20</f>
        <v>0</v>
      </c>
      <c r="I19" s="98">
        <f>+'FOR-CSA-018'!I20</f>
        <v>0</v>
      </c>
      <c r="J19" s="70"/>
    </row>
    <row r="20" spans="2:10" x14ac:dyDescent="0.25">
      <c r="B20" s="69"/>
      <c r="C20" s="51" t="s">
        <v>87</v>
      </c>
      <c r="H20" s="97">
        <f>+'FOR-CSA-018'!H21</f>
        <v>0</v>
      </c>
      <c r="I20" s="98">
        <f>+'FOR-CSA-018'!I21</f>
        <v>0</v>
      </c>
      <c r="J20" s="70"/>
    </row>
    <row r="21" spans="2:10" x14ac:dyDescent="0.25">
      <c r="B21" s="69"/>
      <c r="C21" s="51" t="s">
        <v>88</v>
      </c>
      <c r="H21" s="97">
        <f>+'FOR-CSA-018'!H22</f>
        <v>1</v>
      </c>
      <c r="I21" s="98">
        <f>+'FOR-CSA-018'!I22</f>
        <v>179600</v>
      </c>
      <c r="J21" s="70"/>
    </row>
    <row r="22" spans="2:10" x14ac:dyDescent="0.25">
      <c r="B22" s="69"/>
      <c r="C22" s="51" t="s">
        <v>89</v>
      </c>
      <c r="H22" s="97">
        <f>+'FOR-CSA-018'!H23</f>
        <v>0</v>
      </c>
      <c r="I22" s="98">
        <f>+'FOR-CSA-018'!I23</f>
        <v>0</v>
      </c>
      <c r="J22" s="70"/>
    </row>
    <row r="23" spans="2:10" x14ac:dyDescent="0.25">
      <c r="B23" s="69"/>
      <c r="C23" s="51" t="s">
        <v>105</v>
      </c>
      <c r="H23" s="97">
        <f>+'FOR-CSA-018'!H24</f>
        <v>0</v>
      </c>
      <c r="I23" s="98">
        <f>+'FOR-CSA-018'!I24</f>
        <v>0</v>
      </c>
      <c r="J23" s="70"/>
    </row>
    <row r="24" spans="2:10" ht="13" x14ac:dyDescent="0.3">
      <c r="B24" s="69"/>
      <c r="C24" s="71" t="s">
        <v>106</v>
      </c>
      <c r="D24" s="71"/>
      <c r="E24" s="71"/>
      <c r="F24" s="71"/>
      <c r="H24" s="95">
        <f>SUM(H18:H23)</f>
        <v>2</v>
      </c>
      <c r="I24" s="96">
        <f>+SUBTOTAL(9,I18:I23)</f>
        <v>354223</v>
      </c>
      <c r="J24" s="70"/>
    </row>
    <row r="25" spans="2:10" ht="13.5" thickBot="1" x14ac:dyDescent="0.35">
      <c r="B25" s="69"/>
      <c r="C25" s="71"/>
      <c r="D25" s="71"/>
      <c r="H25" s="99"/>
      <c r="I25" s="100"/>
      <c r="J25" s="70"/>
    </row>
    <row r="26" spans="2:10" ht="13.5" thickTop="1" x14ac:dyDescent="0.3">
      <c r="B26" s="69"/>
      <c r="C26" s="71"/>
      <c r="D26" s="71"/>
      <c r="H26" s="86"/>
      <c r="I26" s="80"/>
      <c r="J26" s="70"/>
    </row>
    <row r="27" spans="2:10" ht="13" x14ac:dyDescent="0.3">
      <c r="B27" s="69"/>
      <c r="C27" s="71"/>
      <c r="D27" s="71"/>
      <c r="H27" s="86"/>
      <c r="I27" s="80"/>
      <c r="J27" s="70"/>
    </row>
    <row r="28" spans="2:10" ht="13" x14ac:dyDescent="0.3">
      <c r="B28" s="69"/>
      <c r="C28" s="71"/>
      <c r="D28" s="71"/>
      <c r="H28" s="86"/>
      <c r="I28" s="80"/>
      <c r="J28" s="70"/>
    </row>
    <row r="29" spans="2:10" x14ac:dyDescent="0.25">
      <c r="B29" s="69"/>
      <c r="G29" s="86"/>
      <c r="H29" s="86"/>
      <c r="I29" s="86"/>
      <c r="J29" s="70"/>
    </row>
    <row r="30" spans="2:10" ht="13.5" thickBot="1" x14ac:dyDescent="0.35">
      <c r="B30" s="69"/>
      <c r="C30" s="87" t="str">
        <f>+'FOR-CSA-018'!C37</f>
        <v>Alvaro Agudelo</v>
      </c>
      <c r="D30" s="87"/>
      <c r="G30" s="87" t="str">
        <f>+'FOR-CSA-018'!H37</f>
        <v>Lizeth Ome G.</v>
      </c>
      <c r="H30" s="88"/>
      <c r="I30" s="86"/>
      <c r="J30" s="70"/>
    </row>
    <row r="31" spans="2:10" ht="13" x14ac:dyDescent="0.3">
      <c r="B31" s="69"/>
      <c r="C31" s="89" t="str">
        <f>+'FOR-CSA-018'!C38</f>
        <v>Gerente financiero</v>
      </c>
      <c r="D31" s="89"/>
      <c r="G31" s="89" t="str">
        <f>+'FOR-CSA-018'!H38</f>
        <v>Cartera - Cuentas Salud</v>
      </c>
      <c r="H31" s="86"/>
      <c r="I31" s="86"/>
      <c r="J31" s="70"/>
    </row>
    <row r="32" spans="2:10" ht="13" x14ac:dyDescent="0.3">
      <c r="B32" s="69"/>
      <c r="C32" s="89" t="str">
        <f>+'FOR-CSA-018'!C39</f>
        <v>A SANCHEZ RADIOLOGOS SAS</v>
      </c>
      <c r="D32" s="89"/>
      <c r="G32" s="89" t="str">
        <f>+'FOR-CSA-018'!H39</f>
        <v>EPS Comfenalco Valle.</v>
      </c>
      <c r="H32" s="86"/>
      <c r="I32" s="86"/>
      <c r="J32" s="70"/>
    </row>
    <row r="33" spans="2:10" ht="13" x14ac:dyDescent="0.3">
      <c r="B33" s="69"/>
      <c r="C33" s="89"/>
      <c r="D33" s="89"/>
      <c r="G33" s="89"/>
      <c r="H33" s="86"/>
      <c r="I33" s="86"/>
      <c r="J33" s="70"/>
    </row>
    <row r="34" spans="2:10" ht="13" x14ac:dyDescent="0.3">
      <c r="B34" s="69"/>
      <c r="C34" s="89"/>
      <c r="D34" s="89"/>
      <c r="G34" s="89"/>
      <c r="H34" s="86"/>
      <c r="I34" s="86"/>
      <c r="J34" s="70"/>
    </row>
    <row r="35" spans="2:10" ht="14" x14ac:dyDescent="0.25">
      <c r="B35" s="69"/>
      <c r="C35" s="113" t="s">
        <v>107</v>
      </c>
      <c r="D35" s="113"/>
      <c r="E35" s="113"/>
      <c r="F35" s="113"/>
      <c r="G35" s="113"/>
      <c r="H35" s="113"/>
      <c r="I35" s="113"/>
      <c r="J35" s="70"/>
    </row>
    <row r="36" spans="2:10" ht="13" x14ac:dyDescent="0.3">
      <c r="B36" s="69"/>
      <c r="C36" s="89"/>
      <c r="D36" s="89"/>
      <c r="G36" s="89"/>
      <c r="H36" s="86"/>
      <c r="I36" s="86"/>
      <c r="J36" s="70"/>
    </row>
    <row r="37" spans="2:10" ht="18.75" customHeight="1" thickBot="1" x14ac:dyDescent="0.3">
      <c r="B37" s="90"/>
      <c r="C37" s="91"/>
      <c r="D37" s="91"/>
      <c r="E37" s="91"/>
      <c r="F37" s="91"/>
      <c r="G37" s="88"/>
      <c r="H37" s="88"/>
      <c r="I37" s="88"/>
      <c r="J37" s="92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Neyla Lizeth Ome Guamanga</cp:lastModifiedBy>
  <cp:lastPrinted>2025-07-04T19:55:37Z</cp:lastPrinted>
  <dcterms:created xsi:type="dcterms:W3CDTF">2024-08-05T17:45:46Z</dcterms:created>
  <dcterms:modified xsi:type="dcterms:W3CDTF">2025-07-04T21:38:39Z</dcterms:modified>
</cp:coreProperties>
</file>